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idovanRijnsbergen\Desktop\ASKO ICT Diensten - UTI zip\"/>
    </mc:Choice>
  </mc:AlternateContent>
  <xr:revisionPtr revIDLastSave="0" documentId="8_{89E33D72-9851-4C09-9DA3-636655B3F803}" xr6:coauthVersionLast="45" xr6:coauthVersionMax="45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Handleiding" sheetId="1" r:id="rId1"/>
    <sheet name="Prijswens 1" sheetId="3" r:id="rId2"/>
    <sheet name="Prijswens 2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" l="1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28" i="2"/>
  <c r="E27" i="2"/>
  <c r="E23" i="2"/>
  <c r="F23" i="2" s="1"/>
  <c r="E22" i="2"/>
  <c r="F22" i="2" s="1"/>
  <c r="E18" i="2"/>
  <c r="F18" i="2" s="1"/>
  <c r="E17" i="2"/>
  <c r="F17" i="2" s="1"/>
  <c r="E13" i="2"/>
  <c r="F41" i="2" l="1"/>
  <c r="G41" i="2" s="1"/>
  <c r="F24" i="2"/>
  <c r="G24" i="2" s="1"/>
  <c r="F19" i="2"/>
  <c r="G8" i="3"/>
  <c r="F8" i="3"/>
  <c r="E8" i="3"/>
  <c r="D8" i="3"/>
  <c r="C8" i="3"/>
  <c r="B8" i="3"/>
  <c r="H7" i="3"/>
  <c r="H6" i="3"/>
  <c r="H5" i="3"/>
  <c r="H8" i="3" s="1"/>
  <c r="E9" i="2" l="1"/>
  <c r="F9" i="2" s="1"/>
  <c r="E7" i="2"/>
  <c r="F7" i="2" s="1"/>
  <c r="E8" i="2"/>
  <c r="F8" i="2" s="1"/>
  <c r="F13" i="2"/>
  <c r="F27" i="2"/>
  <c r="F28" i="2"/>
  <c r="E3" i="2"/>
  <c r="F3" i="2" s="1"/>
  <c r="F4" i="2" s="1"/>
  <c r="G4" i="2" s="1"/>
  <c r="F29" i="2" l="1"/>
  <c r="G29" i="2" s="1"/>
  <c r="G19" i="2"/>
  <c r="F10" i="2"/>
  <c r="G10" i="2" s="1"/>
  <c r="F14" i="2"/>
  <c r="G14" i="2" s="1"/>
  <c r="G43" i="2" l="1"/>
  <c r="G53" i="2" s="1"/>
</calcChain>
</file>

<file path=xl/sharedStrings.xml><?xml version="1.0" encoding="utf-8"?>
<sst xmlns="http://schemas.openxmlformats.org/spreadsheetml/2006/main" count="84" uniqueCount="69">
  <si>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</si>
  <si>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</si>
  <si>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</si>
  <si>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</si>
  <si>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</si>
  <si>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</si>
  <si>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</si>
  <si>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</si>
  <si>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</si>
  <si>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</si>
  <si>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8. De door leveranciers genoemde inkoopprijzen zijn haar werkelijke inkoopprijzen zonder interne opslagen.</t>
  </si>
  <si>
    <t>Prijswens 1</t>
  </si>
  <si>
    <t>ICT beheerdiensten en Levering en beheer online leeromgeving en beheer online werkomgeving</t>
  </si>
  <si>
    <t>2021 (15-7 t/m 31-12)</t>
  </si>
  <si>
    <t>2026 (1-1 t/m 14-7)</t>
  </si>
  <si>
    <t>Totaalprijs</t>
  </si>
  <si>
    <t xml:space="preserve">ICT beheerdiensten </t>
  </si>
  <si>
    <t>Levering en beheer online leeromgeving</t>
  </si>
  <si>
    <t>Beheer online werkomgeving</t>
  </si>
  <si>
    <t>Totaal</t>
  </si>
  <si>
    <t>Prijswens 1 heeft een maximaal jaarlijks cumulatief budget van €130.000,00 (exclusief BTW</t>
  </si>
  <si>
    <t>Inschrijver biedt een specificatie aan van zijn ingediende prijzen.</t>
  </si>
  <si>
    <t xml:space="preserve">Product nr. </t>
  </si>
  <si>
    <t>Productgroep</t>
  </si>
  <si>
    <t>Subweging</t>
  </si>
  <si>
    <t xml:space="preserve">Inkoopprijs </t>
  </si>
  <si>
    <r>
      <t xml:space="preserve">Opslag in </t>
    </r>
    <r>
      <rPr>
        <b/>
        <sz val="10"/>
        <color theme="1"/>
        <rFont val="Calibri"/>
        <family val="2"/>
      </rPr>
      <t>€</t>
    </r>
  </si>
  <si>
    <t>Verkoopprijs
per stuk</t>
  </si>
  <si>
    <t>Rekentotalen</t>
  </si>
  <si>
    <t>Productgroep Desktops</t>
  </si>
  <si>
    <t xml:space="preserve">Desktopmodel </t>
  </si>
  <si>
    <t xml:space="preserve"> </t>
  </si>
  <si>
    <t>Subtotaal</t>
  </si>
  <si>
    <t>Productgroep Laptops</t>
  </si>
  <si>
    <t>Laptopmodel 14"</t>
  </si>
  <si>
    <t>Laptopmodel 15.6"</t>
  </si>
  <si>
    <t>Chromebook</t>
  </si>
  <si>
    <t>Productgroep Tablets</t>
  </si>
  <si>
    <t>Ipad</t>
  </si>
  <si>
    <t>Productgroep Monitor</t>
  </si>
  <si>
    <t>Monitor 24"</t>
  </si>
  <si>
    <t>Monitor 27"</t>
  </si>
  <si>
    <t>Productgroep Wifi/netwerkapparatuur</t>
  </si>
  <si>
    <t>AccesPoint</t>
  </si>
  <si>
    <t>Switch</t>
  </si>
  <si>
    <t>Productgroep Randapparatuur</t>
  </si>
  <si>
    <t>Muis &amp; toersenbord draadloos</t>
  </si>
  <si>
    <t xml:space="preserve">Universeel dockingstation </t>
  </si>
  <si>
    <t>Productgroep audiovisuele apparatuur</t>
  </si>
  <si>
    <t>Touchscreen 55"</t>
  </si>
  <si>
    <t>Touchscreen 65"</t>
  </si>
  <si>
    <t>Touchscreen 75"</t>
  </si>
  <si>
    <t>Touchscreen 86"</t>
  </si>
  <si>
    <t>Gebruiksklaar opleveren: type vast</t>
  </si>
  <si>
    <t>Gebruiksklaar opleveren: type vast/draaien</t>
  </si>
  <si>
    <t>Gebruiksklaar opleveren: type vast/lift</t>
  </si>
  <si>
    <t>Gebruiksklaar opleveren; type console</t>
  </si>
  <si>
    <t>PC Module</t>
  </si>
  <si>
    <t>Rekentotaalprijs</t>
  </si>
  <si>
    <t>Opslag%</t>
  </si>
  <si>
    <t>Desktops</t>
  </si>
  <si>
    <t>Laptops</t>
  </si>
  <si>
    <t>Tablets</t>
  </si>
  <si>
    <t>Monitoren</t>
  </si>
  <si>
    <t>Wifi &amp; netwerkapparatuur</t>
  </si>
  <si>
    <t>Randapparatuur</t>
  </si>
  <si>
    <t>Audiovisuele apparatuur</t>
  </si>
  <si>
    <t>GENERAAL REKENTOTAALPRIJS</t>
  </si>
  <si>
    <t>Zie Annex Vb en XIa-b-c voor specificaties van de minimale configuraties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</si>
</sst>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2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44" fontId="8" fillId="4" borderId="2" xfId="1" applyFont="1" applyFill="1" applyBorder="1" applyAlignment="1" applyProtection="1">
      <alignment horizontal="center"/>
      <protection locked="0"/>
    </xf>
    <xf numFmtId="0" fontId="9" fillId="2" borderId="2" xfId="0" applyFont="1" applyFill="1" applyBorder="1" applyAlignment="1" applyProtection="1">
      <alignment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0" fillId="0" borderId="2" xfId="0" applyFont="1" applyFill="1" applyBorder="1"/>
    <xf numFmtId="0" fontId="0" fillId="0" borderId="0" xfId="0" applyFont="1" applyFill="1"/>
    <xf numFmtId="0" fontId="9" fillId="0" borderId="3" xfId="0" applyFont="1" applyFill="1" applyBorder="1" applyAlignment="1" applyProtection="1">
      <alignment wrapText="1"/>
    </xf>
    <xf numFmtId="10" fontId="8" fillId="4" borderId="2" xfId="2" applyNumberFormat="1" applyFont="1" applyFill="1" applyBorder="1" applyAlignment="1" applyProtection="1">
      <alignment horizontal="center"/>
      <protection locked="0"/>
    </xf>
    <xf numFmtId="1" fontId="8" fillId="4" borderId="2" xfId="2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1" fontId="8" fillId="4" borderId="16" xfId="2" applyNumberFormat="1" applyFont="1" applyFill="1" applyBorder="1" applyAlignment="1" applyProtection="1">
      <alignment horizontal="center"/>
      <protection locked="0"/>
    </xf>
    <xf numFmtId="0" fontId="6" fillId="0" borderId="2" xfId="0" applyFont="1" applyBorder="1" applyAlignment="1">
      <alignment horizontal="left" vertical="center"/>
    </xf>
    <xf numFmtId="1" fontId="8" fillId="4" borderId="5" xfId="2" applyNumberFormat="1" applyFont="1" applyFill="1" applyBorder="1" applyAlignment="1" applyProtection="1">
      <alignment horizontal="center"/>
      <protection locked="0"/>
    </xf>
    <xf numFmtId="164" fontId="6" fillId="0" borderId="9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center"/>
    </xf>
    <xf numFmtId="1" fontId="8" fillId="4" borderId="11" xfId="2" applyNumberFormat="1" applyFont="1" applyFill="1" applyBorder="1" applyAlignment="1" applyProtection="1">
      <alignment horizontal="center"/>
      <protection locked="0"/>
    </xf>
    <xf numFmtId="164" fontId="6" fillId="0" borderId="10" xfId="0" applyNumberFormat="1" applyFont="1" applyBorder="1" applyAlignment="1">
      <alignment horizontal="center"/>
    </xf>
    <xf numFmtId="0" fontId="16" fillId="0" borderId="18" xfId="0" applyFont="1" applyBorder="1" applyAlignment="1">
      <alignment horizontal="left"/>
    </xf>
    <xf numFmtId="0" fontId="6" fillId="0" borderId="12" xfId="0" applyFont="1" applyBorder="1" applyAlignment="1">
      <alignment horizontal="left" vertical="center"/>
    </xf>
    <xf numFmtId="164" fontId="8" fillId="0" borderId="12" xfId="2" applyNumberFormat="1" applyFont="1" applyBorder="1" applyAlignment="1" applyProtection="1">
      <alignment horizontal="center"/>
      <protection locked="0"/>
    </xf>
    <xf numFmtId="164" fontId="8" fillId="0" borderId="13" xfId="2" applyNumberFormat="1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>
      <alignment horizontal="center"/>
    </xf>
    <xf numFmtId="0" fontId="6" fillId="0" borderId="19" xfId="0" applyFont="1" applyBorder="1" applyAlignment="1">
      <alignment horizontal="left" vertical="center"/>
    </xf>
    <xf numFmtId="164" fontId="6" fillId="0" borderId="8" xfId="0" applyNumberFormat="1" applyFont="1" applyBorder="1" applyAlignment="1">
      <alignment horizontal="center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4" fontId="8" fillId="0" borderId="2" xfId="1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 wrapText="1"/>
    </xf>
    <xf numFmtId="2" fontId="6" fillId="0" borderId="2" xfId="0" applyNumberFormat="1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right" vertical="center" wrapText="1"/>
    </xf>
    <xf numFmtId="44" fontId="8" fillId="4" borderId="2" xfId="1" applyNumberFormat="1" applyFont="1" applyFill="1" applyBorder="1" applyAlignment="1" applyProtection="1">
      <alignment horizontal="center"/>
      <protection locked="0"/>
    </xf>
    <xf numFmtId="0" fontId="9" fillId="2" borderId="2" xfId="0" applyFont="1" applyFill="1" applyBorder="1" applyAlignment="1" applyProtection="1">
      <alignment horizontal="right" wrapText="1"/>
    </xf>
    <xf numFmtId="0" fontId="10" fillId="5" borderId="2" xfId="0" applyFont="1" applyFill="1" applyBorder="1" applyAlignment="1" applyProtection="1">
      <alignment vertical="top" wrapText="1"/>
    </xf>
    <xf numFmtId="0" fontId="11" fillId="5" borderId="2" xfId="0" applyFont="1" applyFill="1" applyBorder="1" applyAlignment="1" applyProtection="1">
      <alignment vertical="top" wrapText="1"/>
    </xf>
    <xf numFmtId="2" fontId="11" fillId="5" borderId="2" xfId="0" applyNumberFormat="1" applyFont="1" applyFill="1" applyBorder="1" applyAlignment="1" applyProtection="1">
      <alignment vertical="top" wrapText="1"/>
    </xf>
    <xf numFmtId="44" fontId="10" fillId="5" borderId="2" xfId="0" applyNumberFormat="1" applyFont="1" applyFill="1" applyBorder="1" applyAlignment="1" applyProtection="1">
      <alignment horizontal="center" vertical="top" wrapText="1"/>
    </xf>
    <xf numFmtId="0" fontId="15" fillId="2" borderId="2" xfId="0" applyFont="1" applyFill="1" applyBorder="1" applyAlignment="1" applyProtection="1">
      <alignment wrapText="1"/>
    </xf>
    <xf numFmtId="0" fontId="9" fillId="0" borderId="21" xfId="0" applyFont="1" applyFill="1" applyBorder="1" applyAlignment="1" applyProtection="1">
      <alignment wrapText="1"/>
    </xf>
    <xf numFmtId="0" fontId="8" fillId="0" borderId="2" xfId="0" applyFont="1" applyBorder="1" applyAlignment="1">
      <alignment horizontal="center" vertical="center" shrinkToFit="1"/>
    </xf>
    <xf numFmtId="0" fontId="15" fillId="2" borderId="2" xfId="0" applyFont="1" applyFill="1" applyBorder="1" applyAlignment="1" applyProtection="1">
      <alignment horizontal="left" wrapText="1"/>
    </xf>
    <xf numFmtId="0" fontId="16" fillId="0" borderId="14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16" fillId="3" borderId="6" xfId="0" applyFont="1" applyFill="1" applyBorder="1" applyAlignment="1">
      <alignment horizontal="left" shrinkToFit="1"/>
    </xf>
    <xf numFmtId="0" fontId="0" fillId="0" borderId="4" xfId="0" applyBorder="1" applyAlignment="1">
      <alignment horizontal="left" shrinkToFit="1"/>
    </xf>
    <xf numFmtId="0" fontId="0" fillId="0" borderId="17" xfId="0" applyBorder="1" applyAlignment="1">
      <alignment horizontal="left" shrinkToFit="1"/>
    </xf>
    <xf numFmtId="0" fontId="17" fillId="0" borderId="19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10" fillId="2" borderId="2" xfId="0" applyFont="1" applyFill="1" applyBorder="1" applyAlignment="1" applyProtection="1">
      <alignment horizontal="left" wrapText="1"/>
    </xf>
    <xf numFmtId="0" fontId="15" fillId="2" borderId="2" xfId="0" applyFont="1" applyFill="1" applyBorder="1" applyAlignment="1" applyProtection="1">
      <alignment horizontal="left" wrapText="1"/>
    </xf>
    <xf numFmtId="1" fontId="8" fillId="4" borderId="19" xfId="0" applyNumberFormat="1" applyFont="1" applyFill="1" applyBorder="1" applyAlignment="1" applyProtection="1">
      <alignment horizontal="left" vertical="center"/>
      <protection locked="0"/>
    </xf>
    <xf numFmtId="1" fontId="8" fillId="4" borderId="20" xfId="0" applyNumberFormat="1" applyFont="1" applyFill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center"/>
    </xf>
    <xf numFmtId="0" fontId="0" fillId="0" borderId="0" xfId="0" applyProtection="1"/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4" fontId="8" fillId="0" borderId="2" xfId="1" applyNumberFormat="1" applyFont="1" applyBorder="1" applyAlignment="1" applyProtection="1">
      <alignment horizontal="center"/>
    </xf>
    <xf numFmtId="0" fontId="0" fillId="0" borderId="0" xfId="0" applyFont="1" applyProtection="1"/>
    <xf numFmtId="0" fontId="0" fillId="0" borderId="7" xfId="0" applyBorder="1" applyAlignment="1" applyProtection="1">
      <alignment horizontal="center"/>
    </xf>
    <xf numFmtId="0" fontId="10" fillId="2" borderId="4" xfId="0" applyFont="1" applyFill="1" applyBorder="1" applyAlignment="1" applyProtection="1">
      <alignment wrapText="1"/>
    </xf>
    <xf numFmtId="0" fontId="9" fillId="2" borderId="4" xfId="0" applyFont="1" applyFill="1" applyBorder="1" applyAlignment="1" applyProtection="1">
      <alignment wrapText="1"/>
    </xf>
    <xf numFmtId="0" fontId="0" fillId="0" borderId="0" xfId="0" applyBorder="1" applyProtection="1"/>
    <xf numFmtId="44" fontId="8" fillId="0" borderId="0" xfId="1" applyNumberFormat="1" applyFont="1" applyBorder="1" applyAlignment="1" applyProtection="1">
      <alignment horizontal="center"/>
    </xf>
    <xf numFmtId="44" fontId="8" fillId="0" borderId="0" xfId="0" applyNumberFormat="1" applyFont="1" applyBorder="1" applyProtection="1"/>
    <xf numFmtId="0" fontId="0" fillId="0" borderId="0" xfId="0" applyFill="1" applyBorder="1" applyProtection="1"/>
    <xf numFmtId="0" fontId="0" fillId="0" borderId="0" xfId="0" applyBorder="1" applyAlignment="1" applyProtection="1">
      <alignment horizontal="center"/>
    </xf>
    <xf numFmtId="0" fontId="14" fillId="0" borderId="0" xfId="0" applyFont="1" applyBorder="1" applyAlignment="1" applyProtection="1"/>
    <xf numFmtId="44" fontId="0" fillId="0" borderId="1" xfId="0" applyNumberFormat="1" applyBorder="1" applyProtection="1"/>
    <xf numFmtId="0" fontId="0" fillId="0" borderId="0" xfId="0" applyAlignment="1" applyProtection="1">
      <alignment horizontal="center"/>
    </xf>
    <xf numFmtId="0" fontId="6" fillId="0" borderId="0" xfId="0" applyFont="1" applyProtection="1"/>
    <xf numFmtId="0" fontId="8" fillId="0" borderId="2" xfId="0" applyFont="1" applyBorder="1" applyProtection="1"/>
    <xf numFmtId="44" fontId="8" fillId="2" borderId="2" xfId="1" applyNumberFormat="1" applyFont="1" applyFill="1" applyBorder="1" applyAlignment="1" applyProtection="1">
      <alignment horizontal="center"/>
    </xf>
    <xf numFmtId="42" fontId="8" fillId="0" borderId="2" xfId="0" applyNumberFormat="1" applyFont="1" applyBorder="1" applyProtection="1"/>
    <xf numFmtId="44" fontId="8" fillId="2" borderId="2" xfId="1" applyFont="1" applyFill="1" applyBorder="1" applyAlignment="1" applyProtection="1">
      <alignment horizontal="center"/>
    </xf>
    <xf numFmtId="2" fontId="13" fillId="0" borderId="0" xfId="0" applyNumberFormat="1" applyFont="1" applyBorder="1" applyAlignment="1" applyProtection="1">
      <alignment horizontal="justify" vertical="center"/>
    </xf>
    <xf numFmtId="0" fontId="8" fillId="0" borderId="0" xfId="0" applyFont="1" applyBorder="1" applyProtection="1"/>
    <xf numFmtId="0" fontId="8" fillId="0" borderId="0" xfId="0" applyFont="1" applyProtection="1"/>
    <xf numFmtId="0" fontId="12" fillId="0" borderId="0" xfId="0" applyFont="1" applyProtection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zoomScale="85" zoomScaleNormal="85" zoomScalePageLayoutView="85" workbookViewId="0">
      <selection activeCell="A14" sqref="A14"/>
    </sheetView>
  </sheetViews>
  <sheetFormatPr defaultColWidth="9" defaultRowHeight="15" x14ac:dyDescent="0.25"/>
  <cols>
    <col min="1" max="1" width="103.28515625" style="1" customWidth="1"/>
    <col min="2" max="16384" width="9" style="1"/>
  </cols>
  <sheetData>
    <row r="1" spans="1:1" ht="32.25" thickBot="1" x14ac:dyDescent="0.55000000000000004">
      <c r="A1" s="2" t="s">
        <v>0</v>
      </c>
    </row>
    <row r="2" spans="1:1" s="4" customFormat="1" x14ac:dyDescent="0.25">
      <c r="A2" s="3" t="s">
        <v>1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6</v>
      </c>
    </row>
    <row r="8" spans="1:1" s="11" customFormat="1" x14ac:dyDescent="0.25">
      <c r="A8" s="10" t="s">
        <v>7</v>
      </c>
    </row>
    <row r="9" spans="1:1" s="11" customFormat="1" ht="75" x14ac:dyDescent="0.25">
      <c r="A9" s="12" t="s">
        <v>8</v>
      </c>
    </row>
    <row r="10" spans="1:1" s="11" customFormat="1" ht="60" x14ac:dyDescent="0.25">
      <c r="A10" s="12" t="s">
        <v>9</v>
      </c>
    </row>
    <row r="11" spans="1:1" s="14" customFormat="1" x14ac:dyDescent="0.25">
      <c r="A11" s="13" t="s">
        <v>10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63C35-B472-49CA-B9CA-6274E720370B}">
  <dimension ref="A1:H10"/>
  <sheetViews>
    <sheetView showGridLines="0" workbookViewId="0">
      <selection activeCell="E31" sqref="E31"/>
    </sheetView>
  </sheetViews>
  <sheetFormatPr defaultRowHeight="15" x14ac:dyDescent="0.25"/>
  <cols>
    <col min="1" max="1" width="24.28515625" customWidth="1"/>
    <col min="2" max="8" width="20.140625" customWidth="1"/>
  </cols>
  <sheetData>
    <row r="1" spans="1:8" ht="21.75" thickBot="1" x14ac:dyDescent="0.4">
      <c r="A1" s="54" t="s">
        <v>11</v>
      </c>
      <c r="B1" s="55"/>
      <c r="C1" s="55"/>
      <c r="D1" s="55"/>
      <c r="E1" s="55"/>
      <c r="F1" s="55"/>
      <c r="G1" s="55"/>
      <c r="H1" s="56"/>
    </row>
    <row r="2" spans="1:8" ht="21.75" thickBot="1" x14ac:dyDescent="0.4">
      <c r="A2" s="57" t="s">
        <v>12</v>
      </c>
      <c r="B2" s="58"/>
      <c r="C2" s="58"/>
      <c r="D2" s="58"/>
      <c r="E2" s="58"/>
      <c r="F2" s="58"/>
      <c r="G2" s="58"/>
      <c r="H2" s="59"/>
    </row>
    <row r="3" spans="1:8" ht="21" x14ac:dyDescent="0.35">
      <c r="A3" s="27"/>
      <c r="B3" s="60"/>
      <c r="C3" s="61"/>
      <c r="D3" s="52"/>
      <c r="E3" s="52"/>
      <c r="F3" s="52"/>
      <c r="G3" s="23"/>
      <c r="H3" s="27"/>
    </row>
    <row r="4" spans="1:8" x14ac:dyDescent="0.25">
      <c r="A4" s="28"/>
      <c r="B4" s="32" t="s">
        <v>13</v>
      </c>
      <c r="C4" s="20">
        <v>2022</v>
      </c>
      <c r="D4" s="20">
        <v>2023</v>
      </c>
      <c r="E4" s="20">
        <v>2024</v>
      </c>
      <c r="F4" s="20">
        <v>2025</v>
      </c>
      <c r="G4" s="24" t="s">
        <v>14</v>
      </c>
      <c r="H4" s="28" t="s">
        <v>15</v>
      </c>
    </row>
    <row r="5" spans="1:8" x14ac:dyDescent="0.25">
      <c r="A5" s="34" t="s">
        <v>16</v>
      </c>
      <c r="B5" s="64"/>
      <c r="C5" s="17"/>
      <c r="D5" s="17"/>
      <c r="E5" s="17"/>
      <c r="F5" s="17"/>
      <c r="G5" s="19"/>
      <c r="H5" s="29">
        <f>SUM(B5:C5)</f>
        <v>0</v>
      </c>
    </row>
    <row r="6" spans="1:8" ht="25.5" x14ac:dyDescent="0.25">
      <c r="A6" s="34" t="s">
        <v>17</v>
      </c>
      <c r="B6" s="64"/>
      <c r="C6" s="17"/>
      <c r="D6" s="17"/>
      <c r="E6" s="17"/>
      <c r="F6" s="17"/>
      <c r="G6" s="19"/>
      <c r="H6" s="29">
        <f>SUM(B6:C6)</f>
        <v>0</v>
      </c>
    </row>
    <row r="7" spans="1:8" ht="15.75" thickBot="1" x14ac:dyDescent="0.3">
      <c r="A7" s="35" t="s">
        <v>18</v>
      </c>
      <c r="B7" s="65"/>
      <c r="C7" s="21"/>
      <c r="D7" s="21"/>
      <c r="E7" s="21"/>
      <c r="F7" s="21"/>
      <c r="G7" s="25"/>
      <c r="H7" s="30">
        <f>SUM(B7:C7)</f>
        <v>0</v>
      </c>
    </row>
    <row r="8" spans="1:8" ht="15.75" thickBot="1" x14ac:dyDescent="0.3">
      <c r="A8" s="36" t="s">
        <v>19</v>
      </c>
      <c r="B8" s="33">
        <f>SUM(B5:B7)</f>
        <v>0</v>
      </c>
      <c r="C8" s="22">
        <f>SUM(C5:C7)</f>
        <v>0</v>
      </c>
      <c r="D8" s="22">
        <f t="shared" ref="D8:G8" si="0">SUM(D5:D7)</f>
        <v>0</v>
      </c>
      <c r="E8" s="22">
        <f t="shared" si="0"/>
        <v>0</v>
      </c>
      <c r="F8" s="22">
        <f t="shared" si="0"/>
        <v>0</v>
      </c>
      <c r="G8" s="26">
        <f t="shared" si="0"/>
        <v>0</v>
      </c>
      <c r="H8" s="31">
        <f>SUM(H5:H7)</f>
        <v>0</v>
      </c>
    </row>
    <row r="9" spans="1:8" x14ac:dyDescent="0.25">
      <c r="A9" s="18" t="s">
        <v>20</v>
      </c>
      <c r="B9" s="18"/>
      <c r="C9" s="18"/>
      <c r="D9" s="18"/>
      <c r="E9" s="18"/>
      <c r="F9" s="18"/>
      <c r="G9" s="18"/>
      <c r="H9" s="18"/>
    </row>
    <row r="10" spans="1:8" x14ac:dyDescent="0.25">
      <c r="A10" s="18" t="s">
        <v>21</v>
      </c>
    </row>
  </sheetData>
  <sheetProtection algorithmName="SHA-512" hashValue="N6jUBTRqj0xjDB7GScbwqMYEbKYrrQ5sf6JzR1b6Rm4J+YauAmG95VMYHHX8KgpFU5aIl8gl2dh4GCINJiONYQ==" saltValue="Pkc+H0fS3RrfAPvssvWaxA==" spinCount="100000" sheet="1" objects="1" scenarios="1"/>
  <mergeCells count="3">
    <mergeCell ref="A1:H1"/>
    <mergeCell ref="A2:H2"/>
    <mergeCell ref="B3:C3"/>
  </mergeCells>
  <pageMargins left="0.7" right="0.7" top="0.75" bottom="0.75" header="0.3" footer="0.3"/>
  <pageSetup paperSize="9" orientation="portrait" r:id="rId1"/>
  <ignoredErrors>
    <ignoredError sqref="B8:D8 E8:F8" formulaRange="1"/>
    <ignoredError sqref="H5:H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C1565-93DD-4271-BC93-992B490E4E1B}">
  <dimension ref="A1:H56"/>
  <sheetViews>
    <sheetView showGridLines="0" tabSelected="1" zoomScaleNormal="100" workbookViewId="0">
      <selection activeCell="P13" sqref="P13"/>
    </sheetView>
  </sheetViews>
  <sheetFormatPr defaultRowHeight="15" x14ac:dyDescent="0.25"/>
  <cols>
    <col min="1" max="1" width="9" style="82"/>
    <col min="2" max="2" width="24.85546875" style="67" customWidth="1"/>
    <col min="3" max="3" width="9" style="67" customWidth="1"/>
    <col min="4" max="4" width="13" style="67" customWidth="1"/>
    <col min="5" max="5" width="14.140625" style="67" customWidth="1"/>
    <col min="6" max="6" width="13.5703125" style="67" customWidth="1"/>
    <col min="7" max="7" width="31" style="67" customWidth="1"/>
    <col min="8" max="16384" width="9.140625" style="67"/>
  </cols>
  <sheetData>
    <row r="1" spans="1:8" ht="25.5" x14ac:dyDescent="0.25">
      <c r="A1" s="66" t="s">
        <v>22</v>
      </c>
      <c r="B1" s="38" t="s">
        <v>23</v>
      </c>
      <c r="C1" s="39" t="s">
        <v>24</v>
      </c>
      <c r="D1" s="39" t="s">
        <v>25</v>
      </c>
      <c r="E1" s="40" t="s">
        <v>26</v>
      </c>
      <c r="F1" s="41" t="s">
        <v>27</v>
      </c>
      <c r="G1" s="41" t="s">
        <v>28</v>
      </c>
      <c r="H1" s="90"/>
    </row>
    <row r="2" spans="1:8" x14ac:dyDescent="0.25">
      <c r="A2" s="68"/>
      <c r="B2" s="63" t="s">
        <v>29</v>
      </c>
      <c r="C2" s="63"/>
      <c r="D2" s="63"/>
      <c r="E2" s="63"/>
      <c r="F2" s="63"/>
      <c r="G2" s="84"/>
      <c r="H2" s="90"/>
    </row>
    <row r="3" spans="1:8" s="71" customFormat="1" x14ac:dyDescent="0.25">
      <c r="A3" s="69">
        <v>1</v>
      </c>
      <c r="B3" s="42" t="s">
        <v>30</v>
      </c>
      <c r="C3" s="43" t="s">
        <v>31</v>
      </c>
      <c r="D3" s="44">
        <v>0</v>
      </c>
      <c r="E3" s="70">
        <f>D3*+$C$45</f>
        <v>0</v>
      </c>
      <c r="F3" s="70">
        <f t="shared" ref="F3:F8" si="0">SUM(D3:E3)</f>
        <v>0</v>
      </c>
      <c r="G3" s="84"/>
      <c r="H3" s="90"/>
    </row>
    <row r="4" spans="1:8" s="71" customFormat="1" x14ac:dyDescent="0.25">
      <c r="A4" s="69"/>
      <c r="B4" s="42" t="s">
        <v>32</v>
      </c>
      <c r="C4" s="43">
        <v>10</v>
      </c>
      <c r="D4" s="85"/>
      <c r="E4" s="70"/>
      <c r="F4" s="70">
        <f>SUM(F3:F3)</f>
        <v>0</v>
      </c>
      <c r="G4" s="86">
        <f>+F4*C4</f>
        <v>0</v>
      </c>
      <c r="H4" s="90"/>
    </row>
    <row r="5" spans="1:8" s="71" customFormat="1" x14ac:dyDescent="0.25">
      <c r="A5" s="69"/>
      <c r="B5" s="42"/>
      <c r="C5" s="43"/>
      <c r="D5" s="85"/>
      <c r="E5" s="70"/>
      <c r="F5" s="70"/>
      <c r="G5" s="86"/>
      <c r="H5" s="90"/>
    </row>
    <row r="6" spans="1:8" x14ac:dyDescent="0.25">
      <c r="A6" s="68"/>
      <c r="B6" s="62" t="s">
        <v>33</v>
      </c>
      <c r="C6" s="62"/>
      <c r="D6" s="62"/>
      <c r="E6" s="62"/>
      <c r="F6" s="62"/>
      <c r="G6" s="84"/>
      <c r="H6" s="90"/>
    </row>
    <row r="7" spans="1:8" x14ac:dyDescent="0.25">
      <c r="A7" s="68">
        <v>2</v>
      </c>
      <c r="B7" s="9" t="s">
        <v>34</v>
      </c>
      <c r="C7" s="9" t="s">
        <v>31</v>
      </c>
      <c r="D7" s="8">
        <v>0</v>
      </c>
      <c r="E7" s="37">
        <f>D7*+C$46</f>
        <v>0</v>
      </c>
      <c r="F7" s="37">
        <f t="shared" si="0"/>
        <v>0</v>
      </c>
      <c r="G7" s="84"/>
      <c r="H7" s="90"/>
    </row>
    <row r="8" spans="1:8" x14ac:dyDescent="0.25">
      <c r="A8" s="68">
        <v>3</v>
      </c>
      <c r="B8" s="9" t="s">
        <v>35</v>
      </c>
      <c r="C8" s="9" t="s">
        <v>31</v>
      </c>
      <c r="D8" s="8">
        <v>0</v>
      </c>
      <c r="E8" s="37">
        <f>D8*+C$46</f>
        <v>0</v>
      </c>
      <c r="F8" s="37">
        <f t="shared" si="0"/>
        <v>0</v>
      </c>
      <c r="G8" s="84"/>
      <c r="H8" s="90"/>
    </row>
    <row r="9" spans="1:8" x14ac:dyDescent="0.25">
      <c r="A9" s="68">
        <v>4</v>
      </c>
      <c r="B9" s="9" t="s">
        <v>36</v>
      </c>
      <c r="C9" s="9" t="s">
        <v>31</v>
      </c>
      <c r="D9" s="8">
        <v>0</v>
      </c>
      <c r="E9" s="37">
        <f>D9*+C$46</f>
        <v>0</v>
      </c>
      <c r="F9" s="37">
        <f t="shared" ref="F9" si="1">SUM(D9:E9)</f>
        <v>0</v>
      </c>
      <c r="G9" s="84"/>
      <c r="H9" s="90"/>
    </row>
    <row r="10" spans="1:8" x14ac:dyDescent="0.25">
      <c r="A10" s="68"/>
      <c r="B10" s="9" t="s">
        <v>32</v>
      </c>
      <c r="C10" s="9">
        <v>20</v>
      </c>
      <c r="D10" s="87"/>
      <c r="E10" s="37"/>
      <c r="F10" s="37">
        <f>SUM(F7:F9)</f>
        <v>0</v>
      </c>
      <c r="G10" s="86">
        <f>+F10*C10</f>
        <v>0</v>
      </c>
      <c r="H10" s="90"/>
    </row>
    <row r="11" spans="1:8" x14ac:dyDescent="0.25">
      <c r="A11" s="68"/>
      <c r="B11" s="9"/>
      <c r="C11" s="9"/>
      <c r="D11" s="87"/>
      <c r="E11" s="37"/>
      <c r="F11" s="37"/>
      <c r="G11" s="86"/>
      <c r="H11" s="90"/>
    </row>
    <row r="12" spans="1:8" x14ac:dyDescent="0.25">
      <c r="A12" s="68"/>
      <c r="B12" s="63" t="s">
        <v>37</v>
      </c>
      <c r="C12" s="63"/>
      <c r="D12" s="63"/>
      <c r="E12" s="63"/>
      <c r="F12" s="63"/>
      <c r="G12" s="84"/>
      <c r="H12" s="90"/>
    </row>
    <row r="13" spans="1:8" x14ac:dyDescent="0.25">
      <c r="A13" s="68">
        <v>5</v>
      </c>
      <c r="B13" s="9" t="s">
        <v>38</v>
      </c>
      <c r="C13" s="9" t="s">
        <v>31</v>
      </c>
      <c r="D13" s="8">
        <v>0</v>
      </c>
      <c r="E13" s="37">
        <f>D13*+C$47</f>
        <v>0</v>
      </c>
      <c r="F13" s="37">
        <f>SUM(D13:E13)</f>
        <v>0</v>
      </c>
      <c r="G13" s="84"/>
      <c r="H13" s="90"/>
    </row>
    <row r="14" spans="1:8" x14ac:dyDescent="0.25">
      <c r="A14" s="68"/>
      <c r="B14" s="9" t="s">
        <v>32</v>
      </c>
      <c r="C14" s="9">
        <v>10</v>
      </c>
      <c r="D14" s="87"/>
      <c r="E14" s="37"/>
      <c r="F14" s="37">
        <f>SUM(F13:F13)</f>
        <v>0</v>
      </c>
      <c r="G14" s="86">
        <f>+F14*C14</f>
        <v>0</v>
      </c>
      <c r="H14" s="90"/>
    </row>
    <row r="15" spans="1:8" x14ac:dyDescent="0.25">
      <c r="A15" s="68"/>
      <c r="B15" s="9"/>
      <c r="C15" s="9"/>
      <c r="D15" s="87"/>
      <c r="E15" s="37"/>
      <c r="F15" s="37"/>
      <c r="G15" s="86"/>
      <c r="H15" s="90"/>
    </row>
    <row r="16" spans="1:8" x14ac:dyDescent="0.25">
      <c r="A16" s="68"/>
      <c r="B16" s="63" t="s">
        <v>39</v>
      </c>
      <c r="C16" s="63"/>
      <c r="D16" s="63"/>
      <c r="E16" s="63"/>
      <c r="F16" s="63"/>
      <c r="G16" s="84"/>
      <c r="H16" s="90"/>
    </row>
    <row r="17" spans="1:8" x14ac:dyDescent="0.25">
      <c r="A17" s="68">
        <v>6</v>
      </c>
      <c r="B17" s="9" t="s">
        <v>40</v>
      </c>
      <c r="C17" s="53"/>
      <c r="D17" s="8">
        <v>0</v>
      </c>
      <c r="E17" s="37">
        <f>D17*+C$48</f>
        <v>0</v>
      </c>
      <c r="F17" s="37">
        <f t="shared" ref="F17:F18" si="2">SUM(D17:E17)</f>
        <v>0</v>
      </c>
      <c r="G17" s="84"/>
      <c r="H17" s="90"/>
    </row>
    <row r="18" spans="1:8" x14ac:dyDescent="0.25">
      <c r="A18" s="68">
        <v>7</v>
      </c>
      <c r="B18" s="9" t="s">
        <v>41</v>
      </c>
      <c r="C18" s="45" t="s">
        <v>31</v>
      </c>
      <c r="D18" s="8">
        <v>0</v>
      </c>
      <c r="E18" s="37">
        <f>D18*+C$48</f>
        <v>0</v>
      </c>
      <c r="F18" s="37">
        <f t="shared" si="2"/>
        <v>0</v>
      </c>
      <c r="G18" s="84"/>
      <c r="H18" s="90"/>
    </row>
    <row r="19" spans="1:8" x14ac:dyDescent="0.25">
      <c r="A19" s="68" t="s">
        <v>31</v>
      </c>
      <c r="B19" s="9" t="s">
        <v>32</v>
      </c>
      <c r="C19" s="9">
        <v>10</v>
      </c>
      <c r="D19" s="87"/>
      <c r="E19" s="37"/>
      <c r="F19" s="37">
        <f>SUM(F17:F18)</f>
        <v>0</v>
      </c>
      <c r="G19" s="86">
        <f>+F19*C19</f>
        <v>0</v>
      </c>
      <c r="H19" s="90"/>
    </row>
    <row r="20" spans="1:8" x14ac:dyDescent="0.25">
      <c r="A20" s="68"/>
      <c r="B20" s="9"/>
      <c r="C20" s="9"/>
      <c r="D20" s="87"/>
      <c r="E20" s="37"/>
      <c r="F20" s="37"/>
      <c r="G20" s="86"/>
      <c r="H20" s="90"/>
    </row>
    <row r="21" spans="1:8" ht="26.25" x14ac:dyDescent="0.25">
      <c r="A21" s="68"/>
      <c r="B21" s="50" t="s">
        <v>42</v>
      </c>
      <c r="C21" s="9"/>
      <c r="D21" s="87"/>
      <c r="E21" s="37"/>
      <c r="F21" s="37"/>
      <c r="G21" s="86"/>
      <c r="H21" s="90"/>
    </row>
    <row r="22" spans="1:8" x14ac:dyDescent="0.25">
      <c r="A22" s="68">
        <v>8</v>
      </c>
      <c r="B22" s="9" t="s">
        <v>43</v>
      </c>
      <c r="C22" s="9"/>
      <c r="D22" s="8">
        <v>0</v>
      </c>
      <c r="E22" s="37">
        <f>D22*+C$49</f>
        <v>0</v>
      </c>
      <c r="F22" s="37">
        <f>SUM(D22:E22)</f>
        <v>0</v>
      </c>
      <c r="G22" s="86"/>
      <c r="H22" s="90"/>
    </row>
    <row r="23" spans="1:8" x14ac:dyDescent="0.25">
      <c r="A23" s="68">
        <v>9</v>
      </c>
      <c r="B23" s="9" t="s">
        <v>44</v>
      </c>
      <c r="C23" s="9"/>
      <c r="D23" s="8">
        <v>0</v>
      </c>
      <c r="E23" s="37">
        <f>D23*+C$49</f>
        <v>0</v>
      </c>
      <c r="F23" s="37">
        <f>SUM(D23:E23)</f>
        <v>0</v>
      </c>
      <c r="G23" s="86"/>
      <c r="H23" s="90"/>
    </row>
    <row r="24" spans="1:8" x14ac:dyDescent="0.25">
      <c r="A24" s="68"/>
      <c r="B24" s="9" t="s">
        <v>32</v>
      </c>
      <c r="C24" s="9">
        <v>20</v>
      </c>
      <c r="D24" s="87"/>
      <c r="E24" s="37"/>
      <c r="F24" s="37">
        <f>SUM(F22:F23)</f>
        <v>0</v>
      </c>
      <c r="G24" s="86">
        <f>+F24*C24</f>
        <v>0</v>
      </c>
      <c r="H24" s="90"/>
    </row>
    <row r="25" spans="1:8" x14ac:dyDescent="0.25">
      <c r="A25" s="68"/>
      <c r="B25" s="9"/>
      <c r="C25" s="9"/>
      <c r="D25" s="87"/>
      <c r="E25" s="37"/>
      <c r="F25" s="37"/>
      <c r="G25" s="86"/>
      <c r="H25" s="90"/>
    </row>
    <row r="26" spans="1:8" x14ac:dyDescent="0.25">
      <c r="A26" s="68"/>
      <c r="B26" s="63" t="s">
        <v>45</v>
      </c>
      <c r="C26" s="63"/>
      <c r="D26" s="63"/>
      <c r="E26" s="63"/>
      <c r="F26" s="63"/>
      <c r="G26" s="84"/>
      <c r="H26" s="90"/>
    </row>
    <row r="27" spans="1:8" ht="18" customHeight="1" x14ac:dyDescent="0.25">
      <c r="A27" s="68">
        <v>10</v>
      </c>
      <c r="B27" s="9" t="s">
        <v>46</v>
      </c>
      <c r="C27" s="9" t="s">
        <v>31</v>
      </c>
      <c r="D27" s="8">
        <v>0</v>
      </c>
      <c r="E27" s="37">
        <f>D27*+C$50</f>
        <v>0</v>
      </c>
      <c r="F27" s="37">
        <f t="shared" ref="F27:F28" si="3">SUM(D27:E27)</f>
        <v>0</v>
      </c>
      <c r="G27" s="84"/>
      <c r="H27" s="90"/>
    </row>
    <row r="28" spans="1:8" ht="16.5" customHeight="1" x14ac:dyDescent="0.25">
      <c r="A28" s="68">
        <v>11</v>
      </c>
      <c r="B28" s="9" t="s">
        <v>47</v>
      </c>
      <c r="C28" s="45" t="s">
        <v>31</v>
      </c>
      <c r="D28" s="8">
        <v>0</v>
      </c>
      <c r="E28" s="37">
        <f>D28*+C$50</f>
        <v>0</v>
      </c>
      <c r="F28" s="37">
        <f t="shared" si="3"/>
        <v>0</v>
      </c>
      <c r="G28" s="84"/>
      <c r="H28" s="90"/>
    </row>
    <row r="29" spans="1:8" x14ac:dyDescent="0.25">
      <c r="A29" s="68"/>
      <c r="B29" s="9" t="s">
        <v>32</v>
      </c>
      <c r="C29" s="9">
        <v>5</v>
      </c>
      <c r="D29" s="87"/>
      <c r="E29" s="37"/>
      <c r="F29" s="37">
        <f>SUM(F27:F28)</f>
        <v>0</v>
      </c>
      <c r="G29" s="86">
        <f>+F29*C29</f>
        <v>0</v>
      </c>
      <c r="H29" s="90"/>
    </row>
    <row r="30" spans="1:8" x14ac:dyDescent="0.25">
      <c r="A30" s="68"/>
      <c r="B30" s="9"/>
      <c r="C30" s="9"/>
      <c r="D30" s="87"/>
      <c r="E30" s="37"/>
      <c r="F30" s="37"/>
      <c r="G30" s="86"/>
      <c r="H30" s="90"/>
    </row>
    <row r="31" spans="1:8" x14ac:dyDescent="0.25">
      <c r="A31" s="68"/>
      <c r="B31" s="63" t="s">
        <v>48</v>
      </c>
      <c r="C31" s="63"/>
      <c r="D31" s="63"/>
      <c r="E31" s="63"/>
      <c r="F31" s="63"/>
      <c r="G31" s="84"/>
      <c r="H31" s="90"/>
    </row>
    <row r="32" spans="1:8" x14ac:dyDescent="0.25">
      <c r="A32" s="68">
        <v>12</v>
      </c>
      <c r="B32" s="9" t="s">
        <v>49</v>
      </c>
      <c r="C32" s="9"/>
      <c r="D32" s="8">
        <v>0</v>
      </c>
      <c r="E32" s="37">
        <f>D32*+C$51</f>
        <v>0</v>
      </c>
      <c r="F32" s="37">
        <f>SUM(D32:E32)</f>
        <v>0</v>
      </c>
      <c r="G32" s="84"/>
      <c r="H32" s="90"/>
    </row>
    <row r="33" spans="1:8" x14ac:dyDescent="0.25">
      <c r="A33" s="68">
        <v>13</v>
      </c>
      <c r="B33" s="9" t="s">
        <v>50</v>
      </c>
      <c r="C33" s="9"/>
      <c r="D33" s="8">
        <v>0</v>
      </c>
      <c r="E33" s="37">
        <f t="shared" ref="E33:E40" si="4">D33*+C$51</f>
        <v>0</v>
      </c>
      <c r="F33" s="37">
        <f t="shared" ref="F33:F40" si="5">SUM(D33:E33)</f>
        <v>0</v>
      </c>
      <c r="G33" s="84"/>
      <c r="H33" s="90"/>
    </row>
    <row r="34" spans="1:8" x14ac:dyDescent="0.25">
      <c r="A34" s="68">
        <v>14</v>
      </c>
      <c r="B34" s="9" t="s">
        <v>51</v>
      </c>
      <c r="C34" s="9"/>
      <c r="D34" s="8">
        <v>0</v>
      </c>
      <c r="E34" s="37">
        <f t="shared" si="4"/>
        <v>0</v>
      </c>
      <c r="F34" s="37">
        <f t="shared" si="5"/>
        <v>0</v>
      </c>
      <c r="G34" s="84"/>
      <c r="H34" s="90"/>
    </row>
    <row r="35" spans="1:8" x14ac:dyDescent="0.25">
      <c r="A35" s="68">
        <v>15</v>
      </c>
      <c r="B35" s="9" t="s">
        <v>52</v>
      </c>
      <c r="C35" s="9"/>
      <c r="D35" s="8">
        <v>0</v>
      </c>
      <c r="E35" s="37">
        <f t="shared" si="4"/>
        <v>0</v>
      </c>
      <c r="F35" s="37">
        <f t="shared" si="5"/>
        <v>0</v>
      </c>
      <c r="G35" s="84"/>
      <c r="H35" s="90"/>
    </row>
    <row r="36" spans="1:8" ht="26.25" x14ac:dyDescent="0.25">
      <c r="A36" s="68">
        <v>16</v>
      </c>
      <c r="B36" s="15" t="s">
        <v>53</v>
      </c>
      <c r="C36" s="9"/>
      <c r="D36" s="8">
        <v>0</v>
      </c>
      <c r="E36" s="37">
        <f t="shared" si="4"/>
        <v>0</v>
      </c>
      <c r="F36" s="37">
        <f t="shared" si="5"/>
        <v>0</v>
      </c>
      <c r="G36" s="84"/>
      <c r="H36" s="90"/>
    </row>
    <row r="37" spans="1:8" ht="26.25" x14ac:dyDescent="0.25">
      <c r="A37" s="68">
        <v>17</v>
      </c>
      <c r="B37" s="15" t="s">
        <v>54</v>
      </c>
      <c r="C37" s="9"/>
      <c r="D37" s="8">
        <v>0</v>
      </c>
      <c r="E37" s="37">
        <f t="shared" si="4"/>
        <v>0</v>
      </c>
      <c r="F37" s="37">
        <f t="shared" si="5"/>
        <v>0</v>
      </c>
      <c r="G37" s="84"/>
      <c r="H37" s="90"/>
    </row>
    <row r="38" spans="1:8" ht="26.25" x14ac:dyDescent="0.25">
      <c r="A38" s="68">
        <v>18</v>
      </c>
      <c r="B38" s="15" t="s">
        <v>55</v>
      </c>
      <c r="C38" s="9"/>
      <c r="D38" s="8">
        <v>0</v>
      </c>
      <c r="E38" s="37">
        <f t="shared" si="4"/>
        <v>0</v>
      </c>
      <c r="F38" s="37">
        <f t="shared" si="5"/>
        <v>0</v>
      </c>
      <c r="G38" s="84"/>
      <c r="H38" s="90"/>
    </row>
    <row r="39" spans="1:8" ht="26.25" x14ac:dyDescent="0.25">
      <c r="A39" s="68">
        <v>19</v>
      </c>
      <c r="B39" s="15" t="s">
        <v>56</v>
      </c>
      <c r="C39" s="9"/>
      <c r="D39" s="8">
        <v>0</v>
      </c>
      <c r="E39" s="37">
        <f t="shared" si="4"/>
        <v>0</v>
      </c>
      <c r="F39" s="37">
        <f t="shared" si="5"/>
        <v>0</v>
      </c>
      <c r="G39" s="84"/>
      <c r="H39" s="90"/>
    </row>
    <row r="40" spans="1:8" x14ac:dyDescent="0.25">
      <c r="A40" s="68">
        <v>20</v>
      </c>
      <c r="B40" s="51" t="s">
        <v>57</v>
      </c>
      <c r="C40" s="9"/>
      <c r="D40" s="8">
        <v>0</v>
      </c>
      <c r="E40" s="37">
        <f t="shared" si="4"/>
        <v>0</v>
      </c>
      <c r="F40" s="37">
        <f t="shared" si="5"/>
        <v>0</v>
      </c>
      <c r="G40" s="84"/>
      <c r="H40" s="90"/>
    </row>
    <row r="41" spans="1:8" x14ac:dyDescent="0.25">
      <c r="A41" s="68"/>
      <c r="B41" s="9" t="s">
        <v>32</v>
      </c>
      <c r="C41" s="9">
        <v>25</v>
      </c>
      <c r="D41" s="87"/>
      <c r="E41" s="37"/>
      <c r="F41" s="37">
        <f>SUM(F32:F40)</f>
        <v>0</v>
      </c>
      <c r="G41" s="86">
        <f>+F41*C41</f>
        <v>0</v>
      </c>
      <c r="H41" s="90"/>
    </row>
    <row r="42" spans="1:8" x14ac:dyDescent="0.25">
      <c r="A42" s="68"/>
      <c r="B42" s="9"/>
      <c r="C42" s="9"/>
      <c r="D42" s="87"/>
      <c r="E42" s="37"/>
      <c r="F42" s="37"/>
      <c r="G42" s="86"/>
      <c r="H42" s="90"/>
    </row>
    <row r="43" spans="1:8" x14ac:dyDescent="0.25">
      <c r="A43" s="68"/>
      <c r="B43" s="46" t="s">
        <v>58</v>
      </c>
      <c r="C43" s="47"/>
      <c r="D43" s="47"/>
      <c r="E43" s="48"/>
      <c r="F43" s="47"/>
      <c r="G43" s="49">
        <f>SUM(G4:G41)</f>
        <v>0</v>
      </c>
      <c r="H43" s="91"/>
    </row>
    <row r="44" spans="1:8" ht="29.25" customHeight="1" x14ac:dyDescent="0.25">
      <c r="A44" s="72"/>
      <c r="B44" s="73" t="s">
        <v>23</v>
      </c>
      <c r="C44" s="74" t="s">
        <v>59</v>
      </c>
      <c r="D44" s="75"/>
      <c r="E44" s="75"/>
      <c r="F44" s="75"/>
    </row>
    <row r="45" spans="1:8" ht="22.15" customHeight="1" x14ac:dyDescent="0.25">
      <c r="A45" s="72"/>
      <c r="B45" s="9" t="s">
        <v>60</v>
      </c>
      <c r="C45" s="16">
        <v>0</v>
      </c>
      <c r="D45" s="76"/>
      <c r="E45" s="77"/>
      <c r="F45" s="75"/>
    </row>
    <row r="46" spans="1:8" x14ac:dyDescent="0.25">
      <c r="A46" s="72"/>
      <c r="B46" s="9" t="s">
        <v>61</v>
      </c>
      <c r="C46" s="16">
        <v>0</v>
      </c>
      <c r="D46" s="88"/>
      <c r="E46" s="88"/>
      <c r="F46" s="89"/>
      <c r="G46" s="90"/>
      <c r="H46" s="91"/>
    </row>
    <row r="47" spans="1:8" x14ac:dyDescent="0.25">
      <c r="A47" s="72"/>
      <c r="B47" s="9" t="s">
        <v>62</v>
      </c>
      <c r="C47" s="16">
        <v>0</v>
      </c>
      <c r="D47" s="88"/>
      <c r="E47" s="88"/>
      <c r="F47" s="89"/>
      <c r="G47" s="90"/>
      <c r="H47" s="91"/>
    </row>
    <row r="48" spans="1:8" x14ac:dyDescent="0.25">
      <c r="A48" s="72"/>
      <c r="B48" s="9" t="s">
        <v>63</v>
      </c>
      <c r="C48" s="16">
        <v>0</v>
      </c>
      <c r="D48" s="88"/>
      <c r="E48" s="88"/>
      <c r="F48" s="89"/>
      <c r="G48" s="90"/>
      <c r="H48" s="91"/>
    </row>
    <row r="49" spans="1:8" x14ac:dyDescent="0.25">
      <c r="A49" s="72"/>
      <c r="B49" s="9" t="s">
        <v>64</v>
      </c>
      <c r="C49" s="16">
        <v>0</v>
      </c>
      <c r="D49" s="88"/>
      <c r="E49" s="88"/>
      <c r="F49" s="89"/>
      <c r="G49" s="90"/>
      <c r="H49" s="91"/>
    </row>
    <row r="50" spans="1:8" x14ac:dyDescent="0.25">
      <c r="A50" s="72"/>
      <c r="B50" s="9" t="s">
        <v>65</v>
      </c>
      <c r="C50" s="16">
        <v>0</v>
      </c>
      <c r="D50" s="88"/>
      <c r="E50" s="88"/>
      <c r="F50" s="89"/>
      <c r="G50" s="90"/>
      <c r="H50" s="91"/>
    </row>
    <row r="51" spans="1:8" x14ac:dyDescent="0.25">
      <c r="A51" s="72"/>
      <c r="B51" s="9" t="s">
        <v>66</v>
      </c>
      <c r="C51" s="16">
        <v>0</v>
      </c>
      <c r="D51" s="88"/>
      <c r="E51" s="88"/>
      <c r="F51" s="89"/>
      <c r="G51" s="90"/>
      <c r="H51" s="91"/>
    </row>
    <row r="52" spans="1:8" ht="15.75" thickBot="1" x14ac:dyDescent="0.3">
      <c r="A52" s="72"/>
      <c r="B52" s="78"/>
      <c r="C52" s="78"/>
      <c r="D52" s="78"/>
      <c r="E52" s="78"/>
      <c r="F52" s="75"/>
    </row>
    <row r="53" spans="1:8" ht="39" customHeight="1" thickBot="1" x14ac:dyDescent="0.3">
      <c r="A53" s="79"/>
      <c r="B53" s="80" t="s">
        <v>67</v>
      </c>
      <c r="C53" s="80"/>
      <c r="D53" s="80"/>
      <c r="E53" s="80"/>
      <c r="F53" s="75"/>
      <c r="G53" s="81">
        <f>SUM(G43)</f>
        <v>0</v>
      </c>
    </row>
    <row r="55" spans="1:8" x14ac:dyDescent="0.25">
      <c r="B55" s="83" t="s">
        <v>68</v>
      </c>
    </row>
    <row r="56" spans="1:8" x14ac:dyDescent="0.25">
      <c r="B56" s="83"/>
    </row>
  </sheetData>
  <sheetProtection algorithmName="SHA-512" hashValue="reR7CAk3wh8ziZkznyJtPVbujiZjbzXzrQTdNS2TrBwGE6CVopIW5OVjGxgCX9u4zq4tf6vrjjOKnCrADMXJsA==" saltValue="pVjZW3Mm37YDLQQrZssyLQ==" spinCount="100000" sheet="1" objects="1" scenarios="1"/>
  <mergeCells count="7">
    <mergeCell ref="B53:E53"/>
    <mergeCell ref="B2:F2"/>
    <mergeCell ref="B6:F6"/>
    <mergeCell ref="B12:F12"/>
    <mergeCell ref="B26:F26"/>
    <mergeCell ref="B16:F16"/>
    <mergeCell ref="B31:F31"/>
  </mergeCells>
  <pageMargins left="0.7" right="0.7" top="0.75" bottom="0.75" header="0.3" footer="0.3"/>
  <pageSetup paperSize="9" orientation="portrait" r:id="rId1"/>
  <ignoredErrors>
    <ignoredError sqref="G4 G10 G19 G14 G2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772CE44EFA17488092D66F9949E706" ma:contentTypeVersion="" ma:contentTypeDescription="Een nieuw document maken." ma:contentTypeScope="" ma:versionID="d1ca9c878edd39a596d74dff1c860558">
  <xsd:schema xmlns:xsd="http://www.w3.org/2001/XMLSchema" xmlns:xs="http://www.w3.org/2001/XMLSchema" xmlns:p="http://schemas.microsoft.com/office/2006/metadata/properties" xmlns:ns2="38FE0D47-C563-4F61-B23E-BA1C521FCA39" xmlns:ns3="232fe557-ef79-448c-95e1-f74baca94817" targetNamespace="http://schemas.microsoft.com/office/2006/metadata/properties" ma:root="true" ma:fieldsID="10d08c92e39e6375b397bc8873822507" ns2:_="" ns3:_="">
    <xsd:import namespace="38FE0D47-C563-4F61-B23E-BA1C521FCA39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E0D47-C563-4F61-B23E-BA1C521FC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microsoft.com/office/infopath/2007/PartnerControls"/>
    <ds:schemaRef ds:uri="38FE0D47-C563-4F61-B23E-BA1C521FCA39"/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C1381F0F-9075-4BF2-82B3-A87633CD1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FE0D47-C563-4F61-B23E-BA1C521FCA39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Guido van Rijnsbergen</cp:lastModifiedBy>
  <cp:revision/>
  <dcterms:created xsi:type="dcterms:W3CDTF">2008-11-21T10:07:29Z</dcterms:created>
  <dcterms:modified xsi:type="dcterms:W3CDTF">2020-11-18T15:24:07Z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0x01010081772CE44EFA17488092D66F9949E706</vt:lpwstr>
  </property>
</Properties>
</file>